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69$2$0 _Edit5\"/>
    </mc:Choice>
  </mc:AlternateContent>
  <xr:revisionPtr revIDLastSave="0" documentId="13_ncr:1_{91937CF3-078F-4C62-AA0A-F0649AE67E21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2" i="1"/>
  <c r="E20" i="1"/>
  <c r="E18" i="1"/>
  <c r="E16" i="1"/>
  <c r="E14" i="1"/>
  <c r="E12" i="1"/>
  <c r="E9" i="1"/>
  <c r="E8" i="1"/>
  <c r="E6" i="1"/>
</calcChain>
</file>

<file path=xl/sharedStrings.xml><?xml version="1.0" encoding="utf-8"?>
<sst xmlns="http://schemas.openxmlformats.org/spreadsheetml/2006/main" count="86" uniqueCount="53">
  <si>
    <t>Gymn. Raum Birgel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</si>
  <si>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</si>
  <si>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</si>
  <si>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</si>
  <si>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</si>
  <si>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</si>
  <si>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</si>
  <si>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</si>
  <si>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</si>
  <si>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</si>
  <si>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</si>
  <si>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</si>
  <si>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</si>
  <si>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</si>
  <si>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</si>
  <si>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1,00 Stk.</t>
  </si>
  <si>
    <t>Doppelfeld-Sprossenwand starr</t>
  </si>
  <si>
    <t>01.04</t>
  </si>
  <si>
    <t>02.</t>
  </si>
  <si>
    <t>02.01</t>
  </si>
  <si>
    <t>Sprungkasten 4-teilig</t>
  </si>
  <si>
    <t>02.02</t>
  </si>
  <si>
    <t>02.03</t>
  </si>
  <si>
    <t>4,00 Stk.</t>
  </si>
  <si>
    <t>Sprungkasten, 1-teilig</t>
  </si>
  <si>
    <t>02.04</t>
  </si>
  <si>
    <t>02.05</t>
  </si>
  <si>
    <t>Stufenbarren</t>
  </si>
  <si>
    <t>02.06</t>
  </si>
  <si>
    <t>Schieber fetten</t>
  </si>
  <si>
    <t>02.07</t>
  </si>
  <si>
    <t>3,00 Stk.</t>
  </si>
  <si>
    <t>Sprungbrett</t>
  </si>
  <si>
    <t>02.08</t>
  </si>
  <si>
    <t>02.09</t>
  </si>
  <si>
    <t>Weichboden 200/300/30 cm</t>
  </si>
  <si>
    <t>02.10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</si>
  <si>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</si>
  <si>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neuen Wandgurt 5 m mit Klettverschluß für Weichboden</t>
    </r>
    <r>
      <rPr>
        <sz val="9"/>
        <rFont val="Segoe UI"/>
        <family val="2"/>
      </rPr>
      <t xml:space="preserve">
liefern und montieren</t>
    </r>
  </si>
  <si>
    <t>02.11</t>
  </si>
  <si>
    <t>Turnbank</t>
  </si>
  <si>
    <t>02.12</t>
  </si>
  <si>
    <t>02.13</t>
  </si>
  <si>
    <t>Hochsprungständer, T-Fuß</t>
  </si>
  <si>
    <t>02.14</t>
  </si>
  <si>
    <t>Lattenauflage- Schieber liefern und an Säule montieren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</si>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</sst>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1" fillId="0" borderId="7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4" fillId="0" borderId="7" xfId="0" applyFont="1" applyBorder="1" applyAlignment="1">
      <alignment horizontal="left"/>
    </xf>
    <xf numFmtId="164" fontId="2" fillId="0" borderId="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left"/>
    </xf>
    <xf numFmtId="164" fontId="3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top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96B85-B8C5-4563-BAF5-1843AB048274}">
  <dimension ref="A1:E28"/>
  <sheetViews>
    <sheetView tabSelected="1" workbookViewId="0">
      <selection activeCell="D6" sqref="D6"/>
    </sheetView>
  </sheetViews>
  <sheetFormatPr baseColWidth="10" defaultColWidth="11.28515625" defaultRowHeight="15" x14ac:dyDescent="0.25"/>
  <cols>
    <col min="1" max="1" width="15"/>
    <col min="2" max="2" width="13"/>
    <col min="3" max="3" width="45"/>
    <col min="4" max="4" width="24"/>
    <col min="5" max="5" width="16"/>
  </cols>
  <sheetData>
    <row r="1" spans="1:5" x14ac:dyDescent="0.25">
      <c r="A1" t="s">
        <v>0</v>
      </c>
    </row>
    <row r="3" spans="1:5" x14ac:dyDescent="0.25">
      <c r="A3" s="23" t="s">
        <v>1</v>
      </c>
      <c r="B3" s="8" t="s">
        <v>2</v>
      </c>
      <c r="C3" s="8" t="s">
        <v>3</v>
      </c>
      <c r="D3" s="9" t="s">
        <v>4</v>
      </c>
      <c r="E3" s="24" t="s">
        <v>5</v>
      </c>
    </row>
    <row r="4" spans="1:5" x14ac:dyDescent="0.25">
      <c r="A4" s="18" t="s">
        <v>6</v>
      </c>
      <c r="B4" s="7" t="s">
        <v>7</v>
      </c>
      <c r="C4" s="6" t="s">
        <v>8</v>
      </c>
      <c r="D4" s="14" t="s">
        <v>8</v>
      </c>
      <c r="E4" s="19" t="s">
        <v>8</v>
      </c>
    </row>
    <row r="5" spans="1:5" x14ac:dyDescent="0.25">
      <c r="A5" s="25" t="s">
        <v>9</v>
      </c>
      <c r="B5" s="11" t="s">
        <v>10</v>
      </c>
      <c r="C5" s="11" t="s">
        <v>11</v>
      </c>
      <c r="D5" s="34"/>
      <c r="E5" s="35"/>
    </row>
    <row r="6" spans="1:5" x14ac:dyDescent="0.25">
      <c r="A6" s="26" t="s">
        <v>12</v>
      </c>
      <c r="B6" s="27" t="s">
        <v>10</v>
      </c>
      <c r="C6" s="27" t="s">
        <v>13</v>
      </c>
      <c r="D6" s="47">
        <v>0</v>
      </c>
      <c r="E6" s="36">
        <f>2*D6</f>
        <v>0</v>
      </c>
    </row>
    <row r="7" spans="1:5" x14ac:dyDescent="0.25">
      <c r="A7" s="28" t="s">
        <v>14</v>
      </c>
      <c r="B7" s="11" t="s">
        <v>15</v>
      </c>
      <c r="C7" s="11" t="s">
        <v>16</v>
      </c>
      <c r="D7" s="34"/>
      <c r="E7" s="35"/>
    </row>
    <row r="8" spans="1:5" x14ac:dyDescent="0.25">
      <c r="A8" s="29" t="s">
        <v>17</v>
      </c>
      <c r="B8" s="10" t="s">
        <v>15</v>
      </c>
      <c r="C8" s="10" t="s">
        <v>13</v>
      </c>
      <c r="D8" s="48">
        <v>0</v>
      </c>
      <c r="E8" s="37">
        <f>D8</f>
        <v>0</v>
      </c>
    </row>
    <row r="9" spans="1:5" x14ac:dyDescent="0.25">
      <c r="A9" s="30"/>
      <c r="B9" s="1" t="s">
        <v>51</v>
      </c>
      <c r="C9" s="1"/>
      <c r="D9" s="38"/>
      <c r="E9" s="39">
        <f>E6+E8</f>
        <v>0</v>
      </c>
    </row>
    <row r="10" spans="1:5" x14ac:dyDescent="0.25">
      <c r="A10" s="31" t="s">
        <v>18</v>
      </c>
      <c r="B10" s="5" t="s">
        <v>52</v>
      </c>
      <c r="C10" s="4" t="s">
        <v>8</v>
      </c>
      <c r="D10" s="40" t="s">
        <v>8</v>
      </c>
      <c r="E10" s="39"/>
    </row>
    <row r="11" spans="1:5" x14ac:dyDescent="0.25">
      <c r="A11" s="25" t="s">
        <v>19</v>
      </c>
      <c r="B11" s="11" t="s">
        <v>10</v>
      </c>
      <c r="C11" s="11" t="s">
        <v>20</v>
      </c>
      <c r="D11" s="34"/>
      <c r="E11" s="35"/>
    </row>
    <row r="12" spans="1:5" x14ac:dyDescent="0.25">
      <c r="A12" s="26" t="s">
        <v>21</v>
      </c>
      <c r="B12" s="27" t="s">
        <v>10</v>
      </c>
      <c r="C12" s="27" t="s">
        <v>13</v>
      </c>
      <c r="D12" s="47">
        <v>0</v>
      </c>
      <c r="E12" s="36">
        <f>D12*2</f>
        <v>0</v>
      </c>
    </row>
    <row r="13" spans="1:5" x14ac:dyDescent="0.25">
      <c r="A13" s="28" t="s">
        <v>22</v>
      </c>
      <c r="B13" s="17" t="s">
        <v>23</v>
      </c>
      <c r="C13" s="17" t="s">
        <v>24</v>
      </c>
      <c r="D13" s="41"/>
      <c r="E13" s="42"/>
    </row>
    <row r="14" spans="1:5" x14ac:dyDescent="0.25">
      <c r="A14" s="26" t="s">
        <v>25</v>
      </c>
      <c r="B14" s="27" t="s">
        <v>23</v>
      </c>
      <c r="C14" s="27" t="s">
        <v>13</v>
      </c>
      <c r="D14" s="47">
        <v>0</v>
      </c>
      <c r="E14" s="36">
        <f>4*D14</f>
        <v>0</v>
      </c>
    </row>
    <row r="15" spans="1:5" x14ac:dyDescent="0.25">
      <c r="A15" s="28" t="s">
        <v>26</v>
      </c>
      <c r="B15" s="17" t="s">
        <v>15</v>
      </c>
      <c r="C15" s="17" t="s">
        <v>27</v>
      </c>
      <c r="D15" s="41"/>
      <c r="E15" s="42"/>
    </row>
    <row r="16" spans="1:5" x14ac:dyDescent="0.25">
      <c r="A16" s="26" t="s">
        <v>28</v>
      </c>
      <c r="B16" s="27" t="s">
        <v>23</v>
      </c>
      <c r="C16" s="27" t="s">
        <v>29</v>
      </c>
      <c r="D16" s="47">
        <v>0</v>
      </c>
      <c r="E16" s="36">
        <f>4*D16</f>
        <v>0</v>
      </c>
    </row>
    <row r="17" spans="1:5" x14ac:dyDescent="0.25">
      <c r="A17" s="28" t="s">
        <v>30</v>
      </c>
      <c r="B17" s="17" t="s">
        <v>31</v>
      </c>
      <c r="C17" s="17" t="s">
        <v>32</v>
      </c>
      <c r="D17" s="41"/>
      <c r="E17" s="42"/>
    </row>
    <row r="18" spans="1:5" x14ac:dyDescent="0.25">
      <c r="A18" s="26" t="s">
        <v>33</v>
      </c>
      <c r="B18" s="27" t="s">
        <v>23</v>
      </c>
      <c r="C18" s="27" t="s">
        <v>13</v>
      </c>
      <c r="D18" s="47">
        <v>0</v>
      </c>
      <c r="E18" s="36">
        <f>4*D18</f>
        <v>0</v>
      </c>
    </row>
    <row r="19" spans="1:5" x14ac:dyDescent="0.25">
      <c r="A19" s="28" t="s">
        <v>34</v>
      </c>
      <c r="B19" s="17" t="s">
        <v>15</v>
      </c>
      <c r="C19" s="17" t="s">
        <v>35</v>
      </c>
      <c r="D19" s="41"/>
      <c r="E19" s="42"/>
    </row>
    <row r="20" spans="1:5" ht="24.75" x14ac:dyDescent="0.25">
      <c r="A20" s="26" t="s">
        <v>36</v>
      </c>
      <c r="B20" s="27" t="s">
        <v>37</v>
      </c>
      <c r="C20" s="32" t="s">
        <v>38</v>
      </c>
      <c r="D20" s="47">
        <v>0</v>
      </c>
      <c r="E20" s="36">
        <f>D20</f>
        <v>0</v>
      </c>
    </row>
    <row r="21" spans="1:5" x14ac:dyDescent="0.25">
      <c r="A21" s="28" t="s">
        <v>39</v>
      </c>
      <c r="B21" s="17" t="s">
        <v>23</v>
      </c>
      <c r="C21" s="17" t="s">
        <v>40</v>
      </c>
      <c r="D21" s="41"/>
      <c r="E21" s="42"/>
    </row>
    <row r="22" spans="1:5" x14ac:dyDescent="0.25">
      <c r="A22" s="29" t="s">
        <v>41</v>
      </c>
      <c r="B22" s="10" t="s">
        <v>23</v>
      </c>
      <c r="C22" s="10" t="s">
        <v>13</v>
      </c>
      <c r="D22" s="48">
        <v>0</v>
      </c>
      <c r="E22" s="37">
        <f>4*D22</f>
        <v>0</v>
      </c>
    </row>
    <row r="23" spans="1:5" x14ac:dyDescent="0.25">
      <c r="A23" s="25" t="s">
        <v>42</v>
      </c>
      <c r="B23" s="11" t="s">
        <v>10</v>
      </c>
      <c r="C23" s="11" t="s">
        <v>43</v>
      </c>
      <c r="D23" s="34"/>
      <c r="E23" s="35"/>
    </row>
    <row r="24" spans="1:5" x14ac:dyDescent="0.25">
      <c r="A24" s="29" t="s">
        <v>44</v>
      </c>
      <c r="B24" s="10" t="s">
        <v>10</v>
      </c>
      <c r="C24" s="10" t="s">
        <v>45</v>
      </c>
      <c r="D24" s="48">
        <v>0</v>
      </c>
      <c r="E24" s="37">
        <f>2*D24</f>
        <v>0</v>
      </c>
    </row>
    <row r="25" spans="1:5" x14ac:dyDescent="0.25">
      <c r="A25" s="33" t="s">
        <v>8</v>
      </c>
      <c r="B25" s="3" t="s">
        <v>46</v>
      </c>
      <c r="C25" s="2" t="s">
        <v>8</v>
      </c>
      <c r="D25" s="43" t="s">
        <v>8</v>
      </c>
      <c r="E25" s="39">
        <f>E12+E14+E16+E18+E20+E22+E24</f>
        <v>0</v>
      </c>
    </row>
    <row r="26" spans="1:5" x14ac:dyDescent="0.25">
      <c r="A26" s="20" t="s">
        <v>8</v>
      </c>
      <c r="B26" s="13" t="s">
        <v>47</v>
      </c>
      <c r="C26" s="14" t="s">
        <v>8</v>
      </c>
      <c r="D26" s="14" t="s">
        <v>8</v>
      </c>
      <c r="E26" s="44">
        <f>E9+E25</f>
        <v>0</v>
      </c>
    </row>
    <row r="27" spans="1:5" x14ac:dyDescent="0.25">
      <c r="A27" s="20" t="s">
        <v>8</v>
      </c>
      <c r="B27" s="15" t="s">
        <v>48</v>
      </c>
      <c r="C27" s="14" t="s">
        <v>8</v>
      </c>
      <c r="D27" s="16" t="s">
        <v>49</v>
      </c>
      <c r="E27" s="45">
        <f>E26*0.19</f>
        <v>0</v>
      </c>
    </row>
    <row r="28" spans="1:5" x14ac:dyDescent="0.25">
      <c r="A28" s="21" t="s">
        <v>8</v>
      </c>
      <c r="B28" s="22" t="s">
        <v>50</v>
      </c>
      <c r="C28" s="12" t="s">
        <v>8</v>
      </c>
      <c r="D28" s="12" t="s">
        <v>8</v>
      </c>
      <c r="E28" s="46">
        <f>E26+E27</f>
        <v>0</v>
      </c>
    </row>
  </sheetData>
  <sheetProtection sheet="1" objects="1" scenarios="1"/>
  <mergeCells count="4">
    <mergeCell ref="B4:C4"/>
    <mergeCell ref="B10:C10"/>
    <mergeCell ref="B25:C25"/>
    <mergeCell ref="B9:C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2026-05-06T12:57:24Z</dcterms:created>
  <dcterms:modified xsi:type="dcterms:W3CDTF">2026-06-12T06:59:39Z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nscale::8ae891ea-75f9a350-0175-f9a37578-0002::eGOV$NOTSET$960469$2$NOTSET::0::srv23826.service.local::8444::nscaleDuerenP::1) eAkte - Stadt Düren - Produktivsystem</vt:lpwstr>
  </property>
</Properties>
</file>